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8" yWindow="-108" windowWidth="23256" windowHeight="12576" activeTab="1"/>
  </bookViews>
  <sheets>
    <sheet name="муниципалы" sheetId="1" r:id="rId1"/>
    <sheet name="Спец. тех персонал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1"/>
  <c r="P15" i="2"/>
  <c r="E15"/>
  <c r="D16" l="1"/>
  <c r="E11" l="1"/>
  <c r="I11" s="1"/>
  <c r="E10"/>
  <c r="E9"/>
  <c r="G9" s="1"/>
  <c r="E8"/>
  <c r="E7"/>
  <c r="G7" l="1"/>
  <c r="M7"/>
  <c r="G11"/>
  <c r="G10"/>
  <c r="K10"/>
  <c r="I10"/>
  <c r="I9"/>
  <c r="E12"/>
  <c r="E19" s="1"/>
  <c r="G8"/>
  <c r="I8"/>
  <c r="K8"/>
  <c r="P10" l="1"/>
  <c r="Q10" s="1"/>
  <c r="P8"/>
  <c r="Q8" s="1"/>
  <c r="R8" s="1"/>
  <c r="H13" i="1"/>
  <c r="D12" i="2"/>
  <c r="C12"/>
  <c r="L12" i="1" l="1"/>
  <c r="I15" i="2" l="1"/>
  <c r="I16" s="1"/>
  <c r="K15"/>
  <c r="K16" s="1"/>
  <c r="M15"/>
  <c r="M16" s="1"/>
  <c r="O15"/>
  <c r="C16"/>
  <c r="D19"/>
  <c r="H14" i="1"/>
  <c r="F13"/>
  <c r="F14" s="1"/>
  <c r="D14"/>
  <c r="J13"/>
  <c r="J14" s="1"/>
  <c r="K14"/>
  <c r="C14"/>
  <c r="M12"/>
  <c r="N12" s="1"/>
  <c r="O9" i="2"/>
  <c r="O11"/>
  <c r="O7"/>
  <c r="M9"/>
  <c r="M11"/>
  <c r="K9"/>
  <c r="K11"/>
  <c r="K7"/>
  <c r="I7"/>
  <c r="P11" l="1"/>
  <c r="Q11" s="1"/>
  <c r="P9"/>
  <c r="Q9" s="1"/>
  <c r="P7"/>
  <c r="M13" i="1"/>
  <c r="Q7" i="2"/>
  <c r="O12"/>
  <c r="G12"/>
  <c r="G19" s="1"/>
  <c r="M12"/>
  <c r="M19" s="1"/>
  <c r="K12"/>
  <c r="K19" s="1"/>
  <c r="I12"/>
  <c r="I19" s="1"/>
  <c r="Q15"/>
  <c r="Q16" s="1"/>
  <c r="O16"/>
  <c r="R9"/>
  <c r="L14" i="1"/>
  <c r="O12"/>
  <c r="R11" i="2" l="1"/>
  <c r="P16"/>
  <c r="O19"/>
  <c r="P12"/>
  <c r="R15"/>
  <c r="R16" s="1"/>
  <c r="N13" i="1"/>
  <c r="M14"/>
  <c r="R7" i="2"/>
  <c r="P19" l="1"/>
  <c r="Q12"/>
  <c r="Q19" s="1"/>
  <c r="R10"/>
  <c r="R12" s="1"/>
  <c r="R19" s="1"/>
  <c r="O13" i="1"/>
  <c r="O14" s="1"/>
  <c r="N14"/>
</calcChain>
</file>

<file path=xl/sharedStrings.xml><?xml version="1.0" encoding="utf-8"?>
<sst xmlns="http://schemas.openxmlformats.org/spreadsheetml/2006/main" count="83" uniqueCount="47">
  <si>
    <t>Ф.И.О. работника</t>
  </si>
  <si>
    <t xml:space="preserve">Наименование структурных подразделений и должностей </t>
  </si>
  <si>
    <t>Количество штат. ед.</t>
  </si>
  <si>
    <t>Должностной оклад, денежн вознаграждение, руб.</t>
  </si>
  <si>
    <t>Надбавка за особые условия муниципальной службы</t>
  </si>
  <si>
    <t>Надбавка за выслугу лет</t>
  </si>
  <si>
    <t>Надбавка за гос.тайну, руб.</t>
  </si>
  <si>
    <t>Ежемесячное денежное поощрение, руб.</t>
  </si>
  <si>
    <t>Район. коэф., коэфф. за работу в безводн. и высок. местн.,руб.</t>
  </si>
  <si>
    <t>Месячный фонд заработной платы, руб.</t>
  </si>
  <si>
    <t>%</t>
  </si>
  <si>
    <t>руб.</t>
  </si>
  <si>
    <t>Раздел 1 "Муниципальные служащие"</t>
  </si>
  <si>
    <t>Глава сельского поселения</t>
  </si>
  <si>
    <t>Итого по Разделу 1</t>
  </si>
  <si>
    <t>Итого, руб.</t>
  </si>
  <si>
    <t>Наименование органа государственной власти (органа местного самоуправления)</t>
  </si>
  <si>
    <t>Ведущий специалист 1 разряда</t>
  </si>
  <si>
    <t>Раздел 2 "Технический и обслуживающий персонал"</t>
  </si>
  <si>
    <t xml:space="preserve">доплата за особые условия оплаты </t>
  </si>
  <si>
    <t xml:space="preserve">доплата за интенсивность и высокие достижения в труде </t>
  </si>
  <si>
    <t>выслуга лет</t>
  </si>
  <si>
    <t xml:space="preserve">ежемесячное денежное поощрение </t>
  </si>
  <si>
    <t>персональный повышающий коэффициент</t>
  </si>
  <si>
    <t>Район. коэф., коэфф. 40% (руб.)</t>
  </si>
  <si>
    <t>наименование должности</t>
  </si>
  <si>
    <t>количество ставок</t>
  </si>
  <si>
    <t>Должностной оклад</t>
  </si>
  <si>
    <t>сумма</t>
  </si>
  <si>
    <t>Управление</t>
  </si>
  <si>
    <t>Водитель</t>
  </si>
  <si>
    <t>Уборщик</t>
  </si>
  <si>
    <t>Истопник</t>
  </si>
  <si>
    <t>Итого:</t>
  </si>
  <si>
    <t>Утвержданаю</t>
  </si>
  <si>
    <t>Х</t>
  </si>
  <si>
    <t>Надбавка за особо сложные и важные задания</t>
  </si>
  <si>
    <t>-</t>
  </si>
  <si>
    <t>ВУС</t>
  </si>
  <si>
    <t>О.М.Вибе</t>
  </si>
  <si>
    <t>Специалист ВУС</t>
  </si>
  <si>
    <t>Сельская администрация Курмач-Байгольского сельского поселения Турочакского района республики Алтай</t>
  </si>
  <si>
    <t>Итого по разделу 2:</t>
  </si>
  <si>
    <t>Штат в количестве: 3,9 единиц</t>
  </si>
  <si>
    <t>Должностной оклад на ставку, руб.</t>
  </si>
  <si>
    <t>Специалист 1 разряда</t>
  </si>
  <si>
    <t>Штатное расписание на 01 января 2023 года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</si>
</sst>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164" formatCode="#,##0_ ;\-#,##0\ "/>
    <numFmt numFmtId="165" formatCode="_-* #,##0.00_р_._-;\-* #,##0.00_р_._-;_-* &quot;-&quot;_р_._-;_-@_-"/>
    <numFmt numFmtId="166" formatCode="#,##0.00_р_.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100">
    <xf numFmtId="0" fontId="0" fillId="0" borderId="0" xfId="0"/>
    <xf numFmtId="0" fontId="2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6" fillId="0" borderId="0" xfId="0" applyFont="1"/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165" fontId="13" fillId="2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5" fillId="0" borderId="1" xfId="0" applyFont="1" applyBorder="1"/>
    <xf numFmtId="0" fontId="3" fillId="0" borderId="1" xfId="1" applyFont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2" fontId="11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165" fontId="0" fillId="0" borderId="0" xfId="0" applyNumberFormat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41" fontId="11" fillId="0" borderId="1" xfId="0" applyNumberFormat="1" applyFont="1" applyBorder="1" applyAlignment="1">
      <alignment horizontal="center" wrapText="1"/>
    </xf>
    <xf numFmtId="0" fontId="10" fillId="0" borderId="1" xfId="1" applyFont="1" applyBorder="1"/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wrapText="1"/>
    </xf>
    <xf numFmtId="165" fontId="10" fillId="0" borderId="1" xfId="1" applyNumberFormat="1" applyFont="1" applyBorder="1" applyAlignment="1">
      <alignment wrapText="1"/>
    </xf>
    <xf numFmtId="165" fontId="14" fillId="2" borderId="1" xfId="1" applyNumberFormat="1" applyFont="1" applyFill="1" applyBorder="1" applyAlignment="1">
      <alignment wrapText="1"/>
    </xf>
    <xf numFmtId="165" fontId="10" fillId="2" borderId="1" xfId="1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164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center" wrapText="1"/>
    </xf>
    <xf numFmtId="165" fontId="10" fillId="0" borderId="1" xfId="1" applyNumberFormat="1" applyFont="1" applyBorder="1" applyAlignment="1"/>
    <xf numFmtId="165" fontId="10" fillId="2" borderId="1" xfId="1" applyNumberFormat="1" applyFont="1" applyFill="1" applyBorder="1" applyAlignment="1"/>
    <xf numFmtId="165" fontId="14" fillId="2" borderId="1" xfId="1" applyNumberFormat="1" applyFont="1" applyFill="1" applyBorder="1" applyAlignment="1"/>
    <xf numFmtId="165" fontId="11" fillId="2" borderId="1" xfId="1" applyNumberFormat="1" applyFont="1" applyFill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justify"/>
    </xf>
    <xf numFmtId="0" fontId="11" fillId="0" borderId="1" xfId="0" applyFont="1" applyFill="1" applyBorder="1" applyAlignment="1">
      <alignment horizontal="justify"/>
    </xf>
    <xf numFmtId="0" fontId="11" fillId="0" borderId="1" xfId="0" applyFont="1" applyBorder="1" applyAlignment="1">
      <alignment horizontal="center" wrapText="1"/>
    </xf>
    <xf numFmtId="0" fontId="10" fillId="0" borderId="1" xfId="2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165" fontId="13" fillId="2" borderId="1" xfId="1" applyNumberFormat="1" applyFont="1" applyFill="1" applyBorder="1" applyAlignment="1">
      <alignment wrapText="1"/>
    </xf>
    <xf numFmtId="0" fontId="10" fillId="3" borderId="1" xfId="0" applyFont="1" applyFill="1" applyBorder="1" applyAlignment="1">
      <alignment horizontal="justify"/>
    </xf>
    <xf numFmtId="0" fontId="10" fillId="3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wrapText="1"/>
    </xf>
    <xf numFmtId="0" fontId="10" fillId="3" borderId="1" xfId="0" applyNumberFormat="1" applyFont="1" applyFill="1" applyBorder="1" applyAlignment="1">
      <alignment horizontal="center"/>
    </xf>
    <xf numFmtId="165" fontId="11" fillId="2" borderId="2" xfId="1" applyNumberFormat="1" applyFont="1" applyFill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2" fontId="10" fillId="0" borderId="1" xfId="1" applyNumberFormat="1" applyFont="1" applyBorder="1" applyAlignment="1">
      <alignment wrapText="1"/>
    </xf>
    <xf numFmtId="2" fontId="13" fillId="2" borderId="1" xfId="0" applyNumberFormat="1" applyFont="1" applyFill="1" applyBorder="1" applyAlignment="1">
      <alignment horizontal="center" wrapText="1"/>
    </xf>
    <xf numFmtId="2" fontId="16" fillId="0" borderId="5" xfId="0" applyNumberFormat="1" applyFont="1" applyBorder="1" applyAlignment="1"/>
    <xf numFmtId="10" fontId="10" fillId="0" borderId="1" xfId="1" applyNumberFormat="1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2" fontId="10" fillId="3" borderId="1" xfId="0" applyNumberFormat="1" applyFont="1" applyFill="1" applyBorder="1" applyAlignment="1">
      <alignment horizont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wrapText="1"/>
    </xf>
    <xf numFmtId="2" fontId="11" fillId="0" borderId="1" xfId="0" applyNumberFormat="1" applyFont="1" applyBorder="1" applyAlignment="1">
      <alignment horizontal="center" wrapText="1"/>
    </xf>
    <xf numFmtId="10" fontId="10" fillId="3" borderId="1" xfId="0" applyNumberFormat="1" applyFont="1" applyFill="1" applyBorder="1" applyAlignment="1">
      <alignment horizontal="center" wrapText="1"/>
    </xf>
    <xf numFmtId="10" fontId="12" fillId="3" borderId="1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10" fontId="10" fillId="3" borderId="1" xfId="0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2" fontId="11" fillId="0" borderId="3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0" fillId="0" borderId="0" xfId="0" applyBorder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"/>
  <sheetViews>
    <sheetView topLeftCell="A5" workbookViewId="0">
      <selection activeCell="E8" sqref="E8:F8"/>
    </sheetView>
  </sheetViews>
  <sheetFormatPr defaultRowHeight="14.4"/>
  <cols>
    <col min="1" max="1" width="19.109375" customWidth="1"/>
    <col min="2" max="2" width="17.33203125" customWidth="1"/>
    <col min="3" max="3" width="9.109375" customWidth="1"/>
    <col min="4" max="4" width="13.109375" customWidth="1"/>
    <col min="5" max="5" width="7" customWidth="1"/>
    <col min="6" max="6" width="11.5546875" customWidth="1"/>
    <col min="7" max="7" width="7.5546875" customWidth="1"/>
    <col min="8" max="8" width="8" customWidth="1"/>
    <col min="9" max="9" width="8.21875" customWidth="1"/>
    <col min="10" max="10" width="8.88671875" customWidth="1"/>
    <col min="11" max="11" width="10.44140625" customWidth="1"/>
    <col min="12" max="12" width="12.6640625" customWidth="1"/>
    <col min="13" max="13" width="10.44140625" customWidth="1"/>
    <col min="14" max="14" width="11.88671875" customWidth="1"/>
    <col min="15" max="15" width="12.44140625" customWidth="1"/>
    <col min="16" max="16" width="11.5546875" bestFit="1" customWidth="1"/>
  </cols>
  <sheetData>
    <row r="1" spans="1:16">
      <c r="A1" s="18" t="s">
        <v>41</v>
      </c>
      <c r="B1" s="18"/>
      <c r="C1" s="18"/>
      <c r="D1" s="18"/>
    </row>
    <row r="2" spans="1:16">
      <c r="A2" s="4" t="s">
        <v>16</v>
      </c>
      <c r="H2" s="17" t="s">
        <v>34</v>
      </c>
      <c r="I2" s="17"/>
      <c r="J2" s="17"/>
      <c r="K2" s="17"/>
    </row>
    <row r="3" spans="1:16">
      <c r="H3" s="17" t="s">
        <v>13</v>
      </c>
      <c r="I3" s="17"/>
      <c r="J3" s="17"/>
      <c r="K3" s="17"/>
      <c r="M3" s="17" t="s">
        <v>39</v>
      </c>
      <c r="N3" s="17"/>
      <c r="O3" s="17"/>
    </row>
    <row r="5" spans="1:16">
      <c r="H5" s="81" t="s">
        <v>43</v>
      </c>
      <c r="I5" s="81"/>
      <c r="J5" s="81"/>
      <c r="K5" s="81"/>
      <c r="L5" s="81"/>
      <c r="M5" s="81"/>
    </row>
    <row r="6" spans="1:16" ht="43.8" customHeight="1">
      <c r="E6" s="82" t="s">
        <v>46</v>
      </c>
      <c r="F6" s="82"/>
      <c r="G6" s="82"/>
      <c r="H6" s="82"/>
      <c r="I6" s="82"/>
    </row>
    <row r="7" spans="1:16" hidden="1"/>
    <row r="8" spans="1:16" ht="70.5" customHeight="1">
      <c r="A8" s="79" t="s">
        <v>0</v>
      </c>
      <c r="B8" s="80" t="s">
        <v>1</v>
      </c>
      <c r="C8" s="78" t="s">
        <v>2</v>
      </c>
      <c r="D8" s="78" t="s">
        <v>3</v>
      </c>
      <c r="E8" s="78" t="s">
        <v>4</v>
      </c>
      <c r="F8" s="78"/>
      <c r="G8" s="78" t="s">
        <v>5</v>
      </c>
      <c r="H8" s="78"/>
      <c r="I8" s="78" t="s">
        <v>6</v>
      </c>
      <c r="J8" s="78"/>
      <c r="K8" s="78" t="s">
        <v>36</v>
      </c>
      <c r="L8" s="78" t="s">
        <v>7</v>
      </c>
      <c r="M8" s="78" t="s">
        <v>15</v>
      </c>
      <c r="N8" s="78" t="s">
        <v>8</v>
      </c>
      <c r="O8" s="78" t="s">
        <v>9</v>
      </c>
    </row>
    <row r="9" spans="1:16" ht="64.5" customHeight="1">
      <c r="A9" s="79"/>
      <c r="B9" s="80"/>
      <c r="C9" s="78"/>
      <c r="D9" s="78"/>
      <c r="E9" s="16" t="s">
        <v>10</v>
      </c>
      <c r="F9" s="16" t="s">
        <v>11</v>
      </c>
      <c r="G9" s="16" t="s">
        <v>10</v>
      </c>
      <c r="H9" s="16" t="s">
        <v>11</v>
      </c>
      <c r="I9" s="16" t="s">
        <v>10</v>
      </c>
      <c r="J9" s="16" t="s">
        <v>11</v>
      </c>
      <c r="K9" s="78"/>
      <c r="L9" s="78"/>
      <c r="M9" s="78"/>
      <c r="N9" s="78"/>
      <c r="O9" s="78"/>
    </row>
    <row r="10" spans="1:16">
      <c r="A10" s="1">
        <v>1</v>
      </c>
      <c r="B10" s="1">
        <v>2</v>
      </c>
      <c r="C10" s="1">
        <v>3</v>
      </c>
      <c r="D10" s="1">
        <v>4</v>
      </c>
      <c r="E10" s="1">
        <v>7</v>
      </c>
      <c r="F10" s="1">
        <v>8</v>
      </c>
      <c r="G10" s="1">
        <v>10</v>
      </c>
      <c r="H10" s="1">
        <v>11</v>
      </c>
      <c r="I10" s="1">
        <v>12</v>
      </c>
      <c r="J10" s="1">
        <v>13</v>
      </c>
      <c r="K10" s="1"/>
      <c r="L10" s="1">
        <v>14</v>
      </c>
      <c r="M10" s="1">
        <v>15</v>
      </c>
      <c r="N10" s="1">
        <v>16</v>
      </c>
      <c r="O10" s="1">
        <v>17</v>
      </c>
    </row>
    <row r="11" spans="1:16">
      <c r="A11" s="76" t="s">
        <v>12</v>
      </c>
      <c r="B11" s="77"/>
      <c r="C11" s="77"/>
      <c r="D11" s="77"/>
      <c r="E11" s="1"/>
      <c r="F11" s="1"/>
      <c r="G11" s="1"/>
      <c r="H11" s="2"/>
      <c r="I11" s="2"/>
      <c r="J11" s="3"/>
      <c r="K11" s="3"/>
      <c r="L11" s="3"/>
      <c r="M11" s="1"/>
      <c r="N11" s="1"/>
      <c r="O11" s="3"/>
    </row>
    <row r="12" spans="1:16" ht="32.25" customHeight="1">
      <c r="A12" s="26"/>
      <c r="B12" s="27" t="s">
        <v>13</v>
      </c>
      <c r="C12" s="28">
        <v>1</v>
      </c>
      <c r="D12" s="61">
        <v>9607.33</v>
      </c>
      <c r="E12" s="29">
        <v>0</v>
      </c>
      <c r="F12" s="30">
        <v>0</v>
      </c>
      <c r="G12" s="29">
        <v>0</v>
      </c>
      <c r="H12" s="31">
        <v>0</v>
      </c>
      <c r="I12" s="31"/>
      <c r="J12" s="37">
        <v>0</v>
      </c>
      <c r="K12" s="37" t="s">
        <v>37</v>
      </c>
      <c r="L12" s="38">
        <f>D12*0.5</f>
        <v>4803.665</v>
      </c>
      <c r="M12" s="30">
        <f>D12+L12</f>
        <v>14410.994999999999</v>
      </c>
      <c r="N12" s="30">
        <f>M12*40/100</f>
        <v>5764.3979999999992</v>
      </c>
      <c r="O12" s="39">
        <f>M12+N12</f>
        <v>20175.392999999996</v>
      </c>
    </row>
    <row r="13" spans="1:16" ht="40.200000000000003">
      <c r="A13" s="32"/>
      <c r="B13" s="27" t="s">
        <v>17</v>
      </c>
      <c r="C13" s="28">
        <v>1</v>
      </c>
      <c r="D13" s="61">
        <v>2487.6799999999998</v>
      </c>
      <c r="E13" s="29">
        <v>70</v>
      </c>
      <c r="F13" s="30">
        <f>D13*70%</f>
        <v>1741.3759999999997</v>
      </c>
      <c r="G13" s="64">
        <v>0.1</v>
      </c>
      <c r="H13" s="31">
        <f>D13*G13</f>
        <v>248.768</v>
      </c>
      <c r="I13" s="31">
        <v>0</v>
      </c>
      <c r="J13" s="37">
        <f>D13*I13/100</f>
        <v>0</v>
      </c>
      <c r="K13" s="37"/>
      <c r="L13" s="38">
        <f>D13</f>
        <v>2487.6799999999998</v>
      </c>
      <c r="M13" s="30">
        <f>L13+K13+J13+H13+F13+D13</f>
        <v>6965.503999999999</v>
      </c>
      <c r="N13" s="30">
        <f>M13*40/100</f>
        <v>2786.2015999999999</v>
      </c>
      <c r="O13" s="39">
        <f>N13+M13</f>
        <v>9751.7055999999993</v>
      </c>
    </row>
    <row r="14" spans="1:16" ht="27">
      <c r="A14" s="33"/>
      <c r="B14" s="34" t="s">
        <v>14</v>
      </c>
      <c r="C14" s="35">
        <f>SUM(C12:C13)</f>
        <v>2</v>
      </c>
      <c r="D14" s="40">
        <f>SUM(D12:D13)</f>
        <v>12095.01</v>
      </c>
      <c r="E14" s="36" t="s">
        <v>35</v>
      </c>
      <c r="F14" s="40">
        <f>SUM(F12:F13)</f>
        <v>1741.3759999999997</v>
      </c>
      <c r="G14" s="36" t="s">
        <v>35</v>
      </c>
      <c r="H14" s="40">
        <f>SUM(H12:H13)</f>
        <v>248.768</v>
      </c>
      <c r="I14" s="36" t="s">
        <v>35</v>
      </c>
      <c r="J14" s="40">
        <f>SUM(J12:J13)</f>
        <v>0</v>
      </c>
      <c r="K14" s="40">
        <f>SUM(K13)</f>
        <v>0</v>
      </c>
      <c r="L14" s="40">
        <f>SUM(L12:L13)</f>
        <v>7291.3449999999993</v>
      </c>
      <c r="M14" s="52">
        <f>SUM(M12:M13)</f>
        <v>21376.498999999996</v>
      </c>
      <c r="N14" s="40">
        <f>SUM(N12:N13)</f>
        <v>8550.5995999999996</v>
      </c>
      <c r="O14" s="40">
        <f>SUM(O12:O13)</f>
        <v>29927.098599999998</v>
      </c>
      <c r="P14" s="58"/>
    </row>
    <row r="15" spans="1:16">
      <c r="D15" s="21"/>
    </row>
  </sheetData>
  <mergeCells count="15">
    <mergeCell ref="H5:M5"/>
    <mergeCell ref="O8:O9"/>
    <mergeCell ref="I8:J8"/>
    <mergeCell ref="L8:L9"/>
    <mergeCell ref="G8:H8"/>
    <mergeCell ref="E6:I6"/>
    <mergeCell ref="A11:D11"/>
    <mergeCell ref="D8:D9"/>
    <mergeCell ref="N8:N9"/>
    <mergeCell ref="E8:F8"/>
    <mergeCell ref="C8:C9"/>
    <mergeCell ref="M8:M9"/>
    <mergeCell ref="A8:A9"/>
    <mergeCell ref="B8:B9"/>
    <mergeCell ref="K8:K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19"/>
  <sheetViews>
    <sheetView tabSelected="1" workbookViewId="0">
      <selection activeCell="S23" sqref="S23"/>
    </sheetView>
  </sheetViews>
  <sheetFormatPr defaultRowHeight="14.4"/>
  <cols>
    <col min="1" max="1" width="12.109375" customWidth="1"/>
    <col min="2" max="2" width="12" customWidth="1"/>
    <col min="4" max="4" width="9.88671875" customWidth="1"/>
    <col min="5" max="5" width="10.109375" customWidth="1"/>
    <col min="6" max="6" width="8.77734375" customWidth="1"/>
    <col min="7" max="7" width="9.5546875" customWidth="1"/>
    <col min="10" max="10" width="7.33203125" customWidth="1"/>
    <col min="15" max="15" width="8.6640625" customWidth="1"/>
    <col min="16" max="16" width="10.6640625" customWidth="1"/>
    <col min="18" max="18" width="10.88671875" customWidth="1"/>
  </cols>
  <sheetData>
    <row r="2" spans="1:20" ht="28.5" customHeight="1">
      <c r="A2" s="91" t="s">
        <v>18</v>
      </c>
      <c r="B2" s="92"/>
      <c r="C2" s="92"/>
      <c r="D2" s="92"/>
      <c r="E2" s="93"/>
      <c r="F2" s="90" t="s">
        <v>19</v>
      </c>
      <c r="G2" s="90"/>
      <c r="H2" s="89" t="s">
        <v>20</v>
      </c>
      <c r="I2" s="89"/>
      <c r="J2" s="89" t="s">
        <v>21</v>
      </c>
      <c r="K2" s="89"/>
      <c r="L2" s="89" t="s">
        <v>22</v>
      </c>
      <c r="M2" s="89"/>
      <c r="N2" s="89" t="s">
        <v>23</v>
      </c>
      <c r="O2" s="89"/>
      <c r="P2" s="89" t="s">
        <v>15</v>
      </c>
      <c r="Q2" s="89" t="s">
        <v>24</v>
      </c>
      <c r="R2" s="89" t="s">
        <v>9</v>
      </c>
    </row>
    <row r="3" spans="1:20" ht="43.8" customHeight="1">
      <c r="A3" s="42" t="s">
        <v>0</v>
      </c>
      <c r="B3" s="43" t="s">
        <v>25</v>
      </c>
      <c r="C3" s="44" t="s">
        <v>26</v>
      </c>
      <c r="D3" s="66" t="s">
        <v>44</v>
      </c>
      <c r="E3" s="5" t="s">
        <v>27</v>
      </c>
      <c r="F3" s="90"/>
      <c r="G3" s="90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20" ht="24" customHeight="1">
      <c r="A4" s="42"/>
      <c r="B4" s="45"/>
      <c r="C4" s="46"/>
      <c r="D4" s="5"/>
      <c r="E4" s="65"/>
      <c r="F4" s="5" t="s">
        <v>10</v>
      </c>
      <c r="G4" s="5" t="s">
        <v>28</v>
      </c>
      <c r="H4" s="5" t="s">
        <v>10</v>
      </c>
      <c r="I4" s="5" t="s">
        <v>28</v>
      </c>
      <c r="J4" s="5" t="s">
        <v>10</v>
      </c>
      <c r="K4" s="5" t="s">
        <v>28</v>
      </c>
      <c r="L4" s="5" t="s">
        <v>10</v>
      </c>
      <c r="M4" s="5" t="s">
        <v>28</v>
      </c>
      <c r="N4" s="5" t="s">
        <v>10</v>
      </c>
      <c r="O4" s="5" t="s">
        <v>28</v>
      </c>
      <c r="P4" s="5"/>
      <c r="Q4" s="5"/>
      <c r="R4" s="5"/>
    </row>
    <row r="5" spans="1:20">
      <c r="A5" s="7">
        <v>1</v>
      </c>
      <c r="B5" s="8">
        <v>2</v>
      </c>
      <c r="C5" s="9">
        <v>3</v>
      </c>
      <c r="D5" s="6">
        <v>4</v>
      </c>
      <c r="E5" s="6"/>
      <c r="F5" s="6">
        <v>5</v>
      </c>
      <c r="G5" s="6">
        <v>6</v>
      </c>
      <c r="H5" s="7">
        <v>7</v>
      </c>
      <c r="I5" s="8">
        <v>8</v>
      </c>
      <c r="J5" s="8">
        <v>10</v>
      </c>
      <c r="K5" s="9">
        <v>11</v>
      </c>
      <c r="L5" s="6">
        <v>12</v>
      </c>
      <c r="M5" s="6">
        <v>13</v>
      </c>
      <c r="N5" s="6">
        <v>14</v>
      </c>
      <c r="O5" s="7">
        <v>15</v>
      </c>
      <c r="P5" s="7"/>
      <c r="Q5" s="8">
        <v>16</v>
      </c>
      <c r="R5" s="7">
        <v>17</v>
      </c>
    </row>
    <row r="6" spans="1:20" ht="15" customHeight="1">
      <c r="A6" s="85" t="s">
        <v>29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20">
      <c r="A7" s="10"/>
      <c r="B7" s="53" t="s">
        <v>30</v>
      </c>
      <c r="C7" s="54">
        <v>0.5</v>
      </c>
      <c r="D7" s="67">
        <v>2872.48</v>
      </c>
      <c r="E7" s="67">
        <f>D7*C7</f>
        <v>1436.24</v>
      </c>
      <c r="F7" s="71">
        <v>1</v>
      </c>
      <c r="G7" s="55">
        <f>E7*F7</f>
        <v>1436.24</v>
      </c>
      <c r="H7" s="71">
        <v>0</v>
      </c>
      <c r="I7" s="55">
        <f>D7*H7/100</f>
        <v>0</v>
      </c>
      <c r="J7" s="71">
        <v>0</v>
      </c>
      <c r="K7" s="55">
        <f>D7*J7/100</f>
        <v>0</v>
      </c>
      <c r="L7" s="74">
        <v>0.1</v>
      </c>
      <c r="M7" s="55">
        <f>E7*L7</f>
        <v>143.624</v>
      </c>
      <c r="N7" s="71">
        <v>0</v>
      </c>
      <c r="O7" s="55">
        <f>D7*N7/100</f>
        <v>0</v>
      </c>
      <c r="P7" s="55">
        <f>E7+G7+I7+K7+M7+O7</f>
        <v>3016.1039999999998</v>
      </c>
      <c r="Q7" s="55">
        <f>P7*40%</f>
        <v>1206.4415999999999</v>
      </c>
      <c r="R7" s="55">
        <f>P7+Q7</f>
        <v>4222.5455999999995</v>
      </c>
    </row>
    <row r="8" spans="1:20" ht="27">
      <c r="A8" s="10"/>
      <c r="B8" s="53" t="s">
        <v>45</v>
      </c>
      <c r="C8" s="54">
        <v>0.4</v>
      </c>
      <c r="D8" s="67">
        <v>4547.92</v>
      </c>
      <c r="E8" s="67">
        <f>D8*C8</f>
        <v>1819.1680000000001</v>
      </c>
      <c r="F8" s="71">
        <v>0.3</v>
      </c>
      <c r="G8" s="55">
        <f>E8*F8</f>
        <v>545.75040000000001</v>
      </c>
      <c r="H8" s="71">
        <v>0.2</v>
      </c>
      <c r="I8" s="55">
        <f>E8*H8</f>
        <v>363.83360000000005</v>
      </c>
      <c r="J8" s="71">
        <v>0.1</v>
      </c>
      <c r="K8" s="55">
        <f>E8*J8</f>
        <v>181.91680000000002</v>
      </c>
      <c r="L8" s="74">
        <v>0</v>
      </c>
      <c r="M8" s="55">
        <v>0</v>
      </c>
      <c r="N8" s="71">
        <v>0</v>
      </c>
      <c r="O8" s="55">
        <v>0</v>
      </c>
      <c r="P8" s="55">
        <f>E8+G8+I8+K8+M8+O8</f>
        <v>2910.6687999999999</v>
      </c>
      <c r="Q8" s="55">
        <f>P8*40%</f>
        <v>1164.2675200000001</v>
      </c>
      <c r="R8" s="55">
        <f>P8+Q8</f>
        <v>4074.9363199999998</v>
      </c>
    </row>
    <row r="9" spans="1:20">
      <c r="A9" s="11"/>
      <c r="B9" s="53" t="s">
        <v>31</v>
      </c>
      <c r="C9" s="56">
        <v>0.3</v>
      </c>
      <c r="D9" s="68">
        <v>4547.92</v>
      </c>
      <c r="E9" s="68">
        <f>D9*C9</f>
        <v>1364.376</v>
      </c>
      <c r="F9" s="72">
        <v>1</v>
      </c>
      <c r="G9" s="55">
        <f>E9*F9</f>
        <v>1364.376</v>
      </c>
      <c r="H9" s="73">
        <v>0.1</v>
      </c>
      <c r="I9" s="55">
        <f>E9*H9</f>
        <v>136.4376</v>
      </c>
      <c r="J9" s="71">
        <v>0</v>
      </c>
      <c r="K9" s="55">
        <f t="shared" ref="K9:K11" si="0">D9*J9/100</f>
        <v>0</v>
      </c>
      <c r="L9" s="75">
        <v>0</v>
      </c>
      <c r="M9" s="55">
        <f t="shared" ref="M9:M11" si="1">D9*L9/100</f>
        <v>0</v>
      </c>
      <c r="N9" s="71">
        <v>0</v>
      </c>
      <c r="O9" s="55">
        <f t="shared" ref="O9:O11" si="2">D9*N9/100</f>
        <v>0</v>
      </c>
      <c r="P9" s="55">
        <f>E9+G9+I9+K9+M9+O9</f>
        <v>2865.1896000000002</v>
      </c>
      <c r="Q9" s="55">
        <f>P9*40%</f>
        <v>1146.0758400000002</v>
      </c>
      <c r="R9" s="55">
        <f t="shared" ref="R9:R11" si="3">P9+Q9</f>
        <v>4011.2654400000001</v>
      </c>
    </row>
    <row r="10" spans="1:20">
      <c r="A10" s="11"/>
      <c r="B10" s="53" t="s">
        <v>31</v>
      </c>
      <c r="C10" s="56">
        <v>0.4</v>
      </c>
      <c r="D10" s="68">
        <v>4547.92</v>
      </c>
      <c r="E10" s="68">
        <f>D10*C10</f>
        <v>1819.1680000000001</v>
      </c>
      <c r="F10" s="72">
        <v>0.3</v>
      </c>
      <c r="G10" s="55">
        <f>E10*F10</f>
        <v>545.75040000000001</v>
      </c>
      <c r="H10" s="73">
        <v>0.2</v>
      </c>
      <c r="I10" s="55">
        <f>E10*H10</f>
        <v>363.83360000000005</v>
      </c>
      <c r="J10" s="71">
        <v>0.15</v>
      </c>
      <c r="K10" s="55">
        <f>E10*J10</f>
        <v>272.87520000000001</v>
      </c>
      <c r="L10" s="75">
        <v>0</v>
      </c>
      <c r="M10" s="55">
        <v>0</v>
      </c>
      <c r="N10" s="71">
        <v>0</v>
      </c>
      <c r="O10" s="55">
        <v>0</v>
      </c>
      <c r="P10" s="55">
        <f>E10+G10+I10+K10+M10+O10</f>
        <v>3001.6271999999999</v>
      </c>
      <c r="Q10" s="55">
        <f>P10*40%</f>
        <v>1200.6508799999999</v>
      </c>
      <c r="R10" s="57">
        <f t="shared" si="3"/>
        <v>4202.27808</v>
      </c>
    </row>
    <row r="11" spans="1:20">
      <c r="A11" s="11"/>
      <c r="B11" s="53" t="s">
        <v>32</v>
      </c>
      <c r="C11" s="56">
        <v>0.1</v>
      </c>
      <c r="D11" s="69">
        <v>4547.92</v>
      </c>
      <c r="E11" s="69">
        <f>D11*C11</f>
        <v>454.79200000000003</v>
      </c>
      <c r="F11" s="73">
        <v>0.3</v>
      </c>
      <c r="G11" s="55">
        <f>E11*F11</f>
        <v>136.4376</v>
      </c>
      <c r="H11" s="73">
        <v>0.2</v>
      </c>
      <c r="I11" s="55">
        <f>E11*H11</f>
        <v>90.958400000000012</v>
      </c>
      <c r="J11" s="71">
        <v>0</v>
      </c>
      <c r="K11" s="55">
        <f t="shared" si="0"/>
        <v>0</v>
      </c>
      <c r="L11" s="75">
        <v>0</v>
      </c>
      <c r="M11" s="55">
        <f t="shared" si="1"/>
        <v>0</v>
      </c>
      <c r="N11" s="71">
        <v>0</v>
      </c>
      <c r="O11" s="55">
        <f t="shared" si="2"/>
        <v>0</v>
      </c>
      <c r="P11" s="55">
        <f>E11+G11+I11+K11+M11+O11</f>
        <v>682.18799999999999</v>
      </c>
      <c r="Q11" s="55">
        <f>P11*40%</f>
        <v>272.87520000000001</v>
      </c>
      <c r="R11" s="55">
        <f t="shared" si="3"/>
        <v>955.06320000000005</v>
      </c>
    </row>
    <row r="12" spans="1:20">
      <c r="A12" s="11"/>
      <c r="B12" s="48" t="s">
        <v>33</v>
      </c>
      <c r="C12" s="49">
        <f>SUM(C7:C11)</f>
        <v>1.7000000000000002</v>
      </c>
      <c r="D12" s="70">
        <f>SUM(D7:D11)</f>
        <v>21064.159999999996</v>
      </c>
      <c r="E12" s="70">
        <f>SUM(E7:E11)</f>
        <v>6893.7440000000015</v>
      </c>
      <c r="F12" s="25" t="s">
        <v>35</v>
      </c>
      <c r="G12" s="12">
        <f>SUM(G7:G11)</f>
        <v>4028.5544</v>
      </c>
      <c r="H12" s="25" t="s">
        <v>35</v>
      </c>
      <c r="I12" s="19">
        <f>SUM(I7:I11)</f>
        <v>955.06320000000005</v>
      </c>
      <c r="J12" s="49" t="s">
        <v>35</v>
      </c>
      <c r="K12" s="19">
        <f>SUM(K7:K11)</f>
        <v>454.79200000000003</v>
      </c>
      <c r="L12" s="19" t="s">
        <v>35</v>
      </c>
      <c r="M12" s="19">
        <f>SUM(M7:M11)</f>
        <v>143.624</v>
      </c>
      <c r="N12" s="49" t="s">
        <v>35</v>
      </c>
      <c r="O12" s="62">
        <f>SUM(O7:O11)</f>
        <v>0</v>
      </c>
      <c r="P12" s="12">
        <f>SUM(P7:P11)</f>
        <v>12475.777599999999</v>
      </c>
      <c r="Q12" s="19">
        <f>SUM(Q7:Q11)</f>
        <v>4990.3110400000005</v>
      </c>
      <c r="R12" s="62">
        <f>SUM(R7:R11)</f>
        <v>17466.088639999998</v>
      </c>
    </row>
    <row r="13" spans="1:20">
      <c r="A13" s="94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6"/>
    </row>
    <row r="14" spans="1:20" ht="15" customHeight="1">
      <c r="A14" s="86" t="s">
        <v>38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  <row r="15" spans="1:20" ht="27">
      <c r="A15" s="22"/>
      <c r="B15" s="47" t="s">
        <v>40</v>
      </c>
      <c r="C15" s="9">
        <v>0.2</v>
      </c>
      <c r="D15" s="41">
        <v>18000</v>
      </c>
      <c r="E15" s="41">
        <f>D15*C15</f>
        <v>3600</v>
      </c>
      <c r="F15" s="41"/>
      <c r="G15" s="41">
        <v>0</v>
      </c>
      <c r="H15" s="50"/>
      <c r="I15" s="23">
        <f>D15*H15</f>
        <v>0</v>
      </c>
      <c r="J15" s="50"/>
      <c r="K15" s="41">
        <f>D15*J15/100</f>
        <v>0</v>
      </c>
      <c r="L15" s="50"/>
      <c r="M15" s="51">
        <f>D15*L15/100</f>
        <v>0</v>
      </c>
      <c r="N15" s="50"/>
      <c r="O15" s="23">
        <f>D15*N15/100</f>
        <v>0</v>
      </c>
      <c r="P15" s="23">
        <f>E15+G15+I15+K15+M15</f>
        <v>3600</v>
      </c>
      <c r="Q15" s="23">
        <f>P15*40/100</f>
        <v>1440</v>
      </c>
      <c r="R15" s="24">
        <f>P15+Q15</f>
        <v>5040</v>
      </c>
    </row>
    <row r="16" spans="1:20">
      <c r="A16" s="22"/>
      <c r="B16" s="48" t="s">
        <v>33</v>
      </c>
      <c r="C16" s="13">
        <f>SUM(C15:C15)</f>
        <v>0.2</v>
      </c>
      <c r="D16" s="19">
        <f>SUM(D15:D15)</f>
        <v>18000</v>
      </c>
      <c r="E16" s="19">
        <v>0</v>
      </c>
      <c r="F16" s="19" t="s">
        <v>35</v>
      </c>
      <c r="G16" s="59">
        <v>0</v>
      </c>
      <c r="H16" s="19" t="s">
        <v>35</v>
      </c>
      <c r="I16" s="19">
        <f>SUM(I15:I15)</f>
        <v>0</v>
      </c>
      <c r="J16" s="19" t="s">
        <v>35</v>
      </c>
      <c r="K16" s="19">
        <f>SUM(K15:K15)</f>
        <v>0</v>
      </c>
      <c r="L16" s="19" t="s">
        <v>35</v>
      </c>
      <c r="M16" s="19">
        <f>SUM(M15:M15)</f>
        <v>0</v>
      </c>
      <c r="N16" s="19" t="s">
        <v>35</v>
      </c>
      <c r="O16" s="19">
        <f>SUM(O15:O15)</f>
        <v>0</v>
      </c>
      <c r="P16" s="19">
        <f>SUM(P15:P15)</f>
        <v>3600</v>
      </c>
      <c r="Q16" s="19">
        <f>SUM(Q15:Q15)</f>
        <v>1440</v>
      </c>
      <c r="R16" s="97">
        <f>SUM(R15:R15)</f>
        <v>5040</v>
      </c>
      <c r="S16" s="98"/>
      <c r="T16" s="99"/>
    </row>
    <row r="17" spans="1:18">
      <c r="A17" s="22"/>
      <c r="B17" s="47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87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</row>
    <row r="19" spans="1:18">
      <c r="A19" s="15"/>
      <c r="B19" s="83" t="s">
        <v>42</v>
      </c>
      <c r="C19" s="84"/>
      <c r="D19" s="63">
        <f>D12+D16</f>
        <v>39064.159999999996</v>
      </c>
      <c r="E19" s="63">
        <f>E12+E16</f>
        <v>6893.7440000000015</v>
      </c>
      <c r="F19" s="60" t="s">
        <v>35</v>
      </c>
      <c r="G19" s="20">
        <f>G12+G16</f>
        <v>4028.5544</v>
      </c>
      <c r="H19" s="60" t="s">
        <v>35</v>
      </c>
      <c r="I19" s="20">
        <f>I12+I16</f>
        <v>955.06320000000005</v>
      </c>
      <c r="J19" s="60" t="s">
        <v>35</v>
      </c>
      <c r="K19" s="20">
        <f>K12+K16</f>
        <v>454.79200000000003</v>
      </c>
      <c r="L19" s="60" t="s">
        <v>35</v>
      </c>
      <c r="M19" s="20">
        <f>M12+M16</f>
        <v>143.624</v>
      </c>
      <c r="N19" s="60" t="s">
        <v>35</v>
      </c>
      <c r="O19" s="20">
        <f>O12+O16</f>
        <v>0</v>
      </c>
      <c r="P19" s="20">
        <f>P12+P16</f>
        <v>16075.777599999999</v>
      </c>
      <c r="Q19" s="20">
        <f>Q12+Q16</f>
        <v>6430.3110400000005</v>
      </c>
      <c r="R19" s="20">
        <f>R12+R16</f>
        <v>22506.088639999998</v>
      </c>
    </row>
  </sheetData>
  <mergeCells count="14">
    <mergeCell ref="B19:C19"/>
    <mergeCell ref="A6:R6"/>
    <mergeCell ref="A14:R14"/>
    <mergeCell ref="A18:R18"/>
    <mergeCell ref="Q2:Q3"/>
    <mergeCell ref="R2:R3"/>
    <mergeCell ref="F2:G3"/>
    <mergeCell ref="H2:I3"/>
    <mergeCell ref="J2:K3"/>
    <mergeCell ref="L2:M3"/>
    <mergeCell ref="N2:O3"/>
    <mergeCell ref="P2:P3"/>
    <mergeCell ref="A2:E2"/>
    <mergeCell ref="A13:R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муниципалы</vt:lpstr>
      <vt:lpstr>Спец. тех персонал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biyka</dc:creator>
  <cp:lastModifiedBy>User</cp:lastModifiedBy>
  <cp:lastPrinted>2023-03-16T01:20:58Z</cp:lastPrinted>
  <dcterms:created xsi:type="dcterms:W3CDTF">2016-11-12T03:26:36Z</dcterms:created>
  <dcterms:modified xsi:type="dcterms:W3CDTF">2023-03-16T01:21:08Z</dcterms:modified>
</cp:coreProperties>
</file>